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<sst xmlns="http://schemas.openxmlformats.org/spreadsheetml/2006/main" count="31" uniqueCount="31">
  <si>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</si>
  <si>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</si>
  <si>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</si>
  <si>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</si>
  <si>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</si>
  <si>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</si>
  <si>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</si>
  <si>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</si>
  <si>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</si>
  <si>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</si>
  <si>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</si>
  <si>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</si>
  <si>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</si>
  <si>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</si>
  <si>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</si>
  <si>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ЗБ Не влезай 200х300пластСТО34.01-24-001</t>
  </si>
  <si>
    <t>шт</t>
  </si>
  <si>
    <t xml:space="preserve">ЗБ ОЗ ВЛ-10м 300х400 ПВХ СТО34.01-24-001</t>
  </si>
  <si>
    <t xml:space="preserve">ЗБ ОЗ ВЛ-15м 300х400 ПВХ СТО34.01-24-001</t>
  </si>
  <si>
    <t xml:space="preserve">ЗБ ОЗ ВЛ-20м 300х400 ПВХ СТО34.01-24-001</t>
  </si>
  <si>
    <t xml:space="preserve">ЗБ Приб к ЛЭП 200х300 ПВХСТО34.01-24-001</t>
  </si>
  <si>
    <t xml:space="preserve">Знак F04 Огнетушитель 200х200мм пластик</t>
  </si>
  <si>
    <t xml:space="preserve">Знак Влезать здесь 100х100мм пластик</t>
  </si>
  <si>
    <t xml:space="preserve">Знак Заземлено 200х100мм пластик</t>
  </si>
  <si>
    <t xml:space="preserve">Знак Испыт опасно д/жизни300х150мм пласт</t>
  </si>
  <si>
    <t xml:space="preserve">Знак кат.помещ класс зоны150х300мм пласт</t>
  </si>
  <si>
    <t xml:space="preserve">Знак Не вкл.Работают люди.100х50мм пласт</t>
  </si>
  <si>
    <t xml:space="preserve">Знак Работать здесь 100х100 пластик</t>
  </si>
  <si>
    <t xml:space="preserve">Знак Стой. Напряжение 300х150мм пластик</t>
  </si>
  <si>
    <t xml:space="preserve">Табличка Отв за пож безоп 160х80 плас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</si>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</sst>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9544400413</v>
      </c>
      <c r="C8" s="26" t="s">
        <v>15</v>
      </c>
      <c r="D8" s="27" t="s">
        <v>16</v>
      </c>
      <c r="E8" s="28">
        <v>550</v>
      </c>
      <c r="F8" s="29">
        <v>263.19999999999999</v>
      </c>
      <c r="G8" s="29"/>
      <c r="H8" s="29"/>
      <c r="I8" s="30">
        <f t="shared" ref="I8:I9" si="0">MIN(F8:H8)</f>
        <v>263.19999999999999</v>
      </c>
      <c r="J8" s="31">
        <f>I8*E8</f>
        <v>144760</v>
      </c>
      <c r="K8" s="32"/>
      <c r="L8" s="33"/>
    </row>
    <row r="9" s="23" customFormat="1" ht="15.75" customHeight="1">
      <c r="A9" s="24">
        <v>2</v>
      </c>
      <c r="B9" s="34">
        <v>9544400427</v>
      </c>
      <c r="C9" s="26" t="s">
        <v>17</v>
      </c>
      <c r="D9" s="27" t="s">
        <v>16</v>
      </c>
      <c r="E9" s="28">
        <v>50</v>
      </c>
      <c r="F9" s="29">
        <v>455.14999999999998</v>
      </c>
      <c r="G9" s="29"/>
      <c r="H9" s="29"/>
      <c r="I9" s="30">
        <f t="shared" si="0"/>
        <v>455.14999999999998</v>
      </c>
      <c r="J9" s="31">
        <f>I9*E9</f>
        <v>22757.5</v>
      </c>
      <c r="K9" s="32"/>
      <c r="L9" s="33"/>
    </row>
    <row r="10" s="23" customFormat="1" ht="15.75" customHeight="1">
      <c r="A10" s="24">
        <v>3</v>
      </c>
      <c r="B10" s="35">
        <v>9544400428</v>
      </c>
      <c r="C10" s="35" t="s">
        <v>18</v>
      </c>
      <c r="D10" s="27" t="s">
        <v>16</v>
      </c>
      <c r="E10" s="28">
        <v>50</v>
      </c>
      <c r="F10" s="29">
        <v>336.63999999999999</v>
      </c>
      <c r="G10" s="29"/>
      <c r="H10" s="29"/>
      <c r="I10" s="30">
        <f t="shared" ref="I10:I13" si="1">MIN(F10:H10)</f>
        <v>336.63999999999999</v>
      </c>
      <c r="J10" s="31">
        <f t="shared" ref="J10:J13" si="2">I10*E10</f>
        <v>16832</v>
      </c>
      <c r="K10" s="32"/>
      <c r="L10" s="33"/>
    </row>
    <row r="11" s="23" customFormat="1" ht="15.75" customHeight="1">
      <c r="A11" s="24">
        <v>4</v>
      </c>
      <c r="B11" s="35">
        <v>9544400425</v>
      </c>
      <c r="C11" s="35" t="s">
        <v>19</v>
      </c>
      <c r="D11" s="27" t="s">
        <v>16</v>
      </c>
      <c r="E11" s="28">
        <v>100</v>
      </c>
      <c r="F11" s="29">
        <v>336.63999999999999</v>
      </c>
      <c r="G11" s="29"/>
      <c r="H11" s="29"/>
      <c r="I11" s="30">
        <f t="shared" si="1"/>
        <v>336.63999999999999</v>
      </c>
      <c r="J11" s="31">
        <f t="shared" si="2"/>
        <v>33664</v>
      </c>
      <c r="K11" s="32"/>
      <c r="L11" s="33"/>
    </row>
    <row r="12" s="23" customFormat="1" ht="15.75" customHeight="1">
      <c r="A12" s="24">
        <v>5</v>
      </c>
      <c r="B12" s="35">
        <v>9544400429</v>
      </c>
      <c r="C12" s="35" t="s">
        <v>20</v>
      </c>
      <c r="D12" s="27" t="s">
        <v>16</v>
      </c>
      <c r="E12" s="28">
        <v>30</v>
      </c>
      <c r="F12" s="29">
        <v>155.19999999999999</v>
      </c>
      <c r="G12" s="29"/>
      <c r="H12" s="29"/>
      <c r="I12" s="30">
        <f t="shared" si="1"/>
        <v>155.19999999999999</v>
      </c>
      <c r="J12" s="31">
        <f t="shared" si="2"/>
        <v>4656</v>
      </c>
      <c r="K12" s="32"/>
      <c r="L12" s="33"/>
    </row>
    <row r="13" s="23" customFormat="1" ht="15.75" customHeight="1">
      <c r="A13" s="24">
        <v>6</v>
      </c>
      <c r="B13" s="35">
        <v>9544400276</v>
      </c>
      <c r="C13" s="35" t="s">
        <v>21</v>
      </c>
      <c r="D13" s="27" t="s">
        <v>16</v>
      </c>
      <c r="E13" s="28">
        <v>38</v>
      </c>
      <c r="F13" s="29">
        <v>34.159999999999997</v>
      </c>
      <c r="G13" s="29"/>
      <c r="H13" s="29"/>
      <c r="I13" s="30">
        <f t="shared" si="1"/>
        <v>34.159999999999997</v>
      </c>
      <c r="J13" s="31">
        <f t="shared" si="2"/>
        <v>1298.0799999999999</v>
      </c>
      <c r="K13" s="32"/>
      <c r="L13" s="33"/>
    </row>
    <row r="14" s="23" customFormat="1" ht="15.75" customHeight="1">
      <c r="A14" s="24">
        <v>7</v>
      </c>
      <c r="B14" s="35">
        <v>9544400339</v>
      </c>
      <c r="C14" s="35" t="s">
        <v>22</v>
      </c>
      <c r="D14" s="27" t="s">
        <v>16</v>
      </c>
      <c r="E14" s="28">
        <v>30</v>
      </c>
      <c r="F14" s="29">
        <v>20.07</v>
      </c>
      <c r="G14" s="29"/>
      <c r="H14" s="29"/>
      <c r="I14" s="30">
        <f>MIN(F14:H14)</f>
        <v>20.07</v>
      </c>
      <c r="J14" s="31">
        <f>I14*E14</f>
        <v>602.10000000000002</v>
      </c>
      <c r="K14" s="32"/>
      <c r="L14" s="33"/>
    </row>
    <row r="15" s="23" customFormat="1" ht="15.75" customHeight="1">
      <c r="A15" s="24">
        <v>8</v>
      </c>
      <c r="B15" s="35">
        <v>9544400184</v>
      </c>
      <c r="C15" s="35" t="s">
        <v>23</v>
      </c>
      <c r="D15" s="27" t="s">
        <v>16</v>
      </c>
      <c r="E15" s="28">
        <v>110</v>
      </c>
      <c r="F15" s="29">
        <v>35.719999999999999</v>
      </c>
      <c r="G15" s="29"/>
      <c r="H15" s="29"/>
      <c r="I15" s="30">
        <f>MIN(F15:H15)</f>
        <v>35.719999999999999</v>
      </c>
      <c r="J15" s="31">
        <f>I15*E15</f>
        <v>3929.1999999999998</v>
      </c>
      <c r="K15" s="32"/>
      <c r="L15" s="33"/>
    </row>
    <row r="16" s="23" customFormat="1" ht="15.75" customHeight="1">
      <c r="A16" s="24">
        <v>9</v>
      </c>
      <c r="B16" s="35">
        <v>9544400097</v>
      </c>
      <c r="C16" s="35" t="s">
        <v>24</v>
      </c>
      <c r="D16" s="27" t="s">
        <v>16</v>
      </c>
      <c r="E16" s="28">
        <v>12</v>
      </c>
      <c r="F16" s="29">
        <v>90.310000000000002</v>
      </c>
      <c r="G16" s="29"/>
      <c r="H16" s="29"/>
      <c r="I16" s="30">
        <f>MIN(F16:H16)</f>
        <v>90.310000000000002</v>
      </c>
      <c r="J16" s="31">
        <f>I16*E16</f>
        <v>1083.72</v>
      </c>
      <c r="K16" s="32"/>
      <c r="L16" s="33"/>
    </row>
    <row r="17" s="23" customFormat="1" ht="15.75" customHeight="1">
      <c r="A17" s="24">
        <v>10</v>
      </c>
      <c r="B17" s="35">
        <v>9544400249</v>
      </c>
      <c r="C17" s="35" t="s">
        <v>25</v>
      </c>
      <c r="D17" s="27" t="s">
        <v>16</v>
      </c>
      <c r="E17" s="28">
        <v>100</v>
      </c>
      <c r="F17" s="29">
        <v>164.15000000000001</v>
      </c>
      <c r="G17" s="29"/>
      <c r="H17" s="29"/>
      <c r="I17" s="30">
        <f>MIN(F17:H17)</f>
        <v>164.15000000000001</v>
      </c>
      <c r="J17" s="31">
        <f>I17*E17</f>
        <v>16415</v>
      </c>
      <c r="K17" s="32"/>
      <c r="L17" s="33"/>
    </row>
    <row r="18" s="23" customFormat="1" ht="15.75" customHeight="1">
      <c r="A18" s="24">
        <v>11</v>
      </c>
      <c r="B18" s="35">
        <v>9544400290</v>
      </c>
      <c r="C18" s="35" t="s">
        <v>26</v>
      </c>
      <c r="D18" s="27" t="s">
        <v>16</v>
      </c>
      <c r="E18" s="28">
        <v>80</v>
      </c>
      <c r="F18" s="29">
        <v>11.699999999999999</v>
      </c>
      <c r="G18" s="29"/>
      <c r="H18" s="29"/>
      <c r="I18" s="30">
        <f>MIN(F18:H18)</f>
        <v>11.699999999999999</v>
      </c>
      <c r="J18" s="31">
        <f>I18*E18</f>
        <v>936</v>
      </c>
      <c r="K18" s="32"/>
      <c r="L18" s="33"/>
    </row>
    <row r="19" s="23" customFormat="1" ht="15.75" customHeight="1">
      <c r="A19" s="24">
        <v>12</v>
      </c>
      <c r="B19" s="35">
        <v>9544400341</v>
      </c>
      <c r="C19" s="35" t="s">
        <v>27</v>
      </c>
      <c r="D19" s="27" t="s">
        <v>16</v>
      </c>
      <c r="E19" s="28">
        <v>45</v>
      </c>
      <c r="F19" s="29">
        <v>20.07</v>
      </c>
      <c r="G19" s="29"/>
      <c r="H19" s="29"/>
      <c r="I19" s="30">
        <f>MIN(F19:H19)</f>
        <v>20.07</v>
      </c>
      <c r="J19" s="31">
        <f>I19*E19</f>
        <v>903.14999999999998</v>
      </c>
      <c r="K19" s="32"/>
      <c r="L19" s="33"/>
    </row>
    <row r="20" s="23" customFormat="1" ht="15.75" customHeight="1">
      <c r="A20" s="24">
        <v>13</v>
      </c>
      <c r="B20" s="35">
        <v>9544400085</v>
      </c>
      <c r="C20" s="35" t="s">
        <v>28</v>
      </c>
      <c r="D20" s="27" t="s">
        <v>16</v>
      </c>
      <c r="E20" s="28">
        <v>80</v>
      </c>
      <c r="F20" s="29">
        <v>66.409999999999997</v>
      </c>
      <c r="G20" s="29"/>
      <c r="H20" s="29"/>
      <c r="I20" s="30">
        <f>MIN(F20:H20)</f>
        <v>66.409999999999997</v>
      </c>
      <c r="J20" s="31">
        <f>I20*E20</f>
        <v>5312.7999999999993</v>
      </c>
      <c r="K20" s="32"/>
      <c r="L20" s="33"/>
    </row>
    <row r="21" s="23" customFormat="1" ht="15.75" customHeight="1">
      <c r="A21" s="24">
        <v>14</v>
      </c>
      <c r="B21" s="35">
        <v>9570300106</v>
      </c>
      <c r="C21" s="35" t="s">
        <v>29</v>
      </c>
      <c r="D21" s="27" t="s">
        <v>16</v>
      </c>
      <c r="E21" s="28">
        <v>68</v>
      </c>
      <c r="F21" s="29">
        <v>37.789999999999999</v>
      </c>
      <c r="G21" s="29"/>
      <c r="H21" s="29"/>
      <c r="I21" s="30">
        <f>MIN(F21:H21)</f>
        <v>37.789999999999999</v>
      </c>
      <c r="J21" s="31">
        <f>I21*E21</f>
        <v>2569.7199999999998</v>
      </c>
      <c r="K21" s="32"/>
      <c r="L21" s="33"/>
    </row>
    <row r="22" s="23" customFormat="1" ht="15.75" customHeight="1">
      <c r="A22" s="36"/>
      <c r="B22" s="35"/>
      <c r="C22" s="3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6"/>
      <c r="B23" s="35"/>
      <c r="C23" s="3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6"/>
      <c r="B24" s="35"/>
      <c r="C24" s="3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6"/>
      <c r="B25" s="35"/>
      <c r="C25" s="3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7" t="s">
        <v>30</v>
      </c>
      <c r="B26" s="38"/>
      <c r="C26" s="38"/>
      <c r="D26" s="38"/>
      <c r="E26" s="38"/>
      <c r="F26" s="38"/>
      <c r="G26" s="38"/>
      <c r="H26" s="38"/>
      <c r="I26" s="39"/>
      <c r="J26" s="40">
        <f>SUM(J8:J25)</f>
        <v>255719.26999999999</v>
      </c>
      <c r="K26" s="41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2026-02-12T07:34:45Z</dcterms:modified>
</cp:coreProperties>
</file>